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<sst xmlns="http://schemas.openxmlformats.org/spreadsheetml/2006/main" count="39" uniqueCount="39">
  <si>
    <t>Set your interface gain to 0, and plugin input gain to this (use a trim plugin before the amp sim if its beyond the range of the plugin)</t>
  </si>
  <si>
    <t>Set Instrument Input Gain to minimum/0</t>
  </si>
  <si>
    <t>Maximum Input Volume (dBu)</t>
  </si>
  <si>
    <t>STL (Amphub / Tonality JM / Tonality LL) 1Vp=0.707V RMS=-6dBFS=5.2dBU</t>
  </si>
  <si>
    <t>Mercuriall (all plugins)</t>
  </si>
  <si>
    <t>Line 6 Helix Native / Metallurgy</t>
  </si>
  <si>
    <t>Neural DSP =12.2dBu</t>
  </si>
  <si>
    <t>Softube (I was told its 3V=0dBFS=approx 12dBu, but 1V=0dBFS seems to be more accurate to me for several models). I would recommend trying the value below, and if it's too gainy using the NDSP values in the column to the left</t>
  </si>
  <si>
    <t>Fuse Audio Labs F-59 = 18dBu</t>
  </si>
  <si>
    <t>Fuse Audio Labs - Guitar Pedals = 14dBu</t>
  </si>
  <si>
    <t>Audiority 1Vp=0dBFS</t>
  </si>
  <si>
    <t>Polychrome DSP 1Vp=0dBFS</t>
  </si>
  <si>
    <t>Nembrini / Plugin Alliance</t>
  </si>
  <si>
    <t>Native Instruments / Guitar Rig +18.5dBu=0dBFS</t>
  </si>
  <si>
    <t>Overloud TH-U 0dBFS=6dBu</t>
  </si>
  <si>
    <t>ML SoundLab =12.5dBu</t>
  </si>
  <si>
    <t>Scuffham S-Gear =12dBu (but try 9dBu too if you like more gain).</t>
  </si>
  <si>
    <t>Bogren Digital=12.2dBu=0dBFS (seems correct for One Knob plugins, not sure for MLC)</t>
  </si>
  <si>
    <t>UAD Volt 1</t>
  </si>
  <si>
    <t>UAD Apollo Twin X</t>
  </si>
  <si>
    <t>Audient iD22</t>
  </si>
  <si>
    <t>Audient iD4 / iD14 / iD24</t>
  </si>
  <si>
    <t>Audient iD44</t>
  </si>
  <si>
    <t>SSL 2+</t>
  </si>
  <si>
    <t>Focusrite 2i2 (4th Gen)</t>
  </si>
  <si>
    <t>Focusrite 2i2 (3rd Gen)</t>
  </si>
  <si>
    <t>Line 6 Helix</t>
  </si>
  <si>
    <t>Arturia MiniFuse</t>
  </si>
  <si>
    <t>Motu M4/6</t>
  </si>
  <si>
    <t>Apogee Symphony Desktop</t>
  </si>
  <si>
    <t>Avid MBox Studio</t>
  </si>
  <si>
    <t>Prism Lyra 1</t>
  </si>
  <si>
    <t>Presonus Studio 24C</t>
  </si>
  <si>
    <t>Antelope (most devices as of 2023)</t>
  </si>
  <si>
    <t>Fractal FM-3</t>
  </si>
  <si>
    <t>Axe FX III via USB 5/6 (This is variable so check input sensitivity)</t>
  </si>
  <si>
    <t>Neural DSP Quad Cortex</t>
  </si>
  <si>
    <t>Behringer UMC -3dBu without pad, so use pad</t>
  </si>
  <si>
    <t>RME (most devices but check specs as some vary)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</si>
</sst>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color theme="1"/>
      <name val="Arial"/>
    </font>
    <font>
      <b/>
      <sz val="11.0"/>
      <color theme="1"/>
      <name val="Arial"/>
    </font>
    <font/>
    <font>
      <b/>
      <color theme="1"/>
      <name val="Arial"/>
    </font>
    <font>
      <color theme="1"/>
      <name val="Arial"/>
      <scheme val="minor"/>
    </font>
    <font>
      <color rgb="FFD9D9D9"/>
      <name val="Arial"/>
      <scheme val="minor"/>
    </font>
    <font>
      <b/>
      <sz val="11.0"/>
      <color theme="1"/>
      <name val="Arial"/>
      <scheme val="minor"/>
    </font>
    <font>
      <b/>
      <color theme="1"/>
      <name val="Arial"/>
      <scheme val="minor"/>
    </font>
  </fonts>
  <fills count="16">
    <fill>
      <patternFill patternType="none"/>
    </fill>
    <fill>
      <patternFill patternType="lightGray"/>
    </fill>
    <fill>
      <patternFill patternType="solid">
        <fgColor theme="9"/>
        <bgColor theme="9"/>
      </patternFill>
    </fill>
    <fill>
      <patternFill patternType="solid">
        <fgColor rgb="FF6AA84F"/>
        <bgColor rgb="FF6AA84F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8E7CC3"/>
        <bgColor rgb="FF8E7CC3"/>
      </patternFill>
    </fill>
    <fill>
      <patternFill patternType="solid">
        <fgColor rgb="FFA64D79"/>
        <bgColor rgb="FFA64D79"/>
      </patternFill>
    </fill>
    <fill>
      <patternFill patternType="solid">
        <fgColor rgb="FFFF00FF"/>
        <bgColor rgb="FFFF00FF"/>
      </patternFill>
    </fill>
    <fill>
      <patternFill patternType="solid">
        <fgColor rgb="FFB6D7A8"/>
        <bgColor rgb="FFB6D7A8"/>
      </patternFill>
    </fill>
    <fill>
      <patternFill patternType="solid">
        <fgColor rgb="FFC27BA0"/>
        <bgColor rgb="FFC27BA0"/>
      </patternFill>
    </fill>
    <fill>
      <patternFill patternType="solid">
        <fgColor rgb="FF0000FF"/>
        <bgColor rgb="FF0000FF"/>
      </patternFill>
    </fill>
    <fill>
      <patternFill patternType="solid">
        <fgColor rgb="FFD0E0E3"/>
        <bgColor rgb="FFD0E0E3"/>
      </patternFill>
    </fill>
    <fill>
      <patternFill patternType="solid">
        <fgColor rgb="FFEA9999"/>
        <bgColor rgb="FFEA9999"/>
      </patternFill>
    </fill>
    <fill>
      <patternFill patternType="solid">
        <fgColor rgb="FFFF9900"/>
        <bgColor rgb="FFFF9900"/>
      </patternFill>
    </fill>
    <fill>
      <patternFill patternType="solid">
        <fgColor rgb="FFA4C2F4"/>
        <bgColor rgb="FFA4C2F4"/>
      </patternFill>
    </fill>
  </fills>
  <borders count="8">
    <border/>
    <border>
      <right style="thin">
        <color rgb="FF000000"/>
      </right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1" fillId="0" fontId="1" numFmtId="0" xfId="0" applyAlignment="1" applyBorder="1" applyFont="1">
      <alignment vertical="bottom"/>
    </xf>
    <xf borderId="2" fillId="0" fontId="2" numFmtId="0" xfId="0" applyAlignment="1" applyBorder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0" fillId="0" fontId="1" numFmtId="0" xfId="0" applyAlignment="1" applyFont="1">
      <alignment readingOrder="0" vertical="bottom"/>
    </xf>
    <xf borderId="4" fillId="2" fontId="4" numFmtId="0" xfId="0" applyAlignment="1" applyBorder="1" applyFill="1" applyFont="1">
      <alignment horizontal="center" shrinkToFit="0" vertical="center" wrapText="1"/>
    </xf>
    <xf borderId="2" fillId="3" fontId="1" numFmtId="0" xfId="0" applyAlignment="1" applyBorder="1" applyFill="1" applyFont="1">
      <alignment horizontal="center" readingOrder="0" shrinkToFit="0" vertical="center" wrapText="1"/>
    </xf>
    <xf borderId="2" fillId="4" fontId="1" numFmtId="0" xfId="0" applyAlignment="1" applyBorder="1" applyFill="1" applyFont="1">
      <alignment horizontal="center" vertical="center"/>
    </xf>
    <xf borderId="2" fillId="5" fontId="1" numFmtId="0" xfId="0" applyAlignment="1" applyBorder="1" applyFill="1" applyFont="1">
      <alignment horizontal="center" vertical="center"/>
    </xf>
    <xf borderId="2" fillId="6" fontId="1" numFmtId="0" xfId="0" applyAlignment="1" applyBorder="1" applyFill="1" applyFont="1">
      <alignment horizontal="center" readingOrder="0" shrinkToFit="0" vertical="center" wrapText="1"/>
    </xf>
    <xf borderId="2" fillId="7" fontId="1" numFmtId="0" xfId="0" applyAlignment="1" applyBorder="1" applyFill="1" applyFont="1">
      <alignment horizontal="center" readingOrder="0" shrinkToFit="0" vertical="center" wrapText="1"/>
    </xf>
    <xf borderId="2" fillId="8" fontId="5" numFmtId="0" xfId="0" applyAlignment="1" applyBorder="1" applyFill="1" applyFont="1">
      <alignment horizontal="center" readingOrder="0" vertical="center"/>
    </xf>
    <xf borderId="3" fillId="8" fontId="5" numFmtId="0" xfId="0" applyAlignment="1" applyBorder="1" applyFont="1">
      <alignment horizontal="center" readingOrder="0" vertical="center"/>
    </xf>
    <xf borderId="0" fillId="9" fontId="5" numFmtId="0" xfId="0" applyAlignment="1" applyFill="1" applyFont="1">
      <alignment horizontal="center" readingOrder="0" vertical="center"/>
    </xf>
    <xf borderId="0" fillId="10" fontId="5" numFmtId="0" xfId="0" applyAlignment="1" applyFill="1" applyFont="1">
      <alignment horizontal="center" readingOrder="0" vertical="center"/>
    </xf>
    <xf borderId="0" fillId="11" fontId="6" numFmtId="0" xfId="0" applyAlignment="1" applyFill="1" applyFont="1">
      <alignment horizontal="center" readingOrder="0" vertical="center"/>
    </xf>
    <xf borderId="0" fillId="12" fontId="5" numFmtId="0" xfId="0" applyAlignment="1" applyFill="1" applyFont="1">
      <alignment horizontal="center" readingOrder="0" vertical="center"/>
    </xf>
    <xf borderId="0" fillId="13" fontId="5" numFmtId="0" xfId="0" applyAlignment="1" applyFill="1" applyFont="1">
      <alignment horizontal="center" readingOrder="0" vertical="center"/>
    </xf>
    <xf borderId="0" fillId="14" fontId="5" numFmtId="0" xfId="0" applyAlignment="1" applyFill="1" applyFont="1">
      <alignment readingOrder="0" vertical="center"/>
    </xf>
    <xf borderId="5" fillId="15" fontId="2" numFmtId="0" xfId="0" applyAlignment="1" applyBorder="1" applyFill="1" applyFont="1">
      <alignment vertical="bottom"/>
    </xf>
    <xf borderId="0" fillId="2" fontId="1" numFmtId="0" xfId="0" applyAlignment="1" applyFont="1">
      <alignment horizontal="right" vertical="bottom"/>
    </xf>
    <xf borderId="0" fillId="3" fontId="1" numFmtId="0" xfId="0" applyAlignment="1" applyFont="1">
      <alignment horizontal="right" vertical="bottom"/>
    </xf>
    <xf borderId="0" fillId="4" fontId="1" numFmtId="0" xfId="0" applyAlignment="1" applyFont="1">
      <alignment horizontal="right" vertical="bottom"/>
    </xf>
    <xf borderId="0" fillId="5" fontId="5" numFmtId="0" xfId="0" applyFont="1"/>
    <xf borderId="0" fillId="6" fontId="1" numFmtId="0" xfId="0" applyAlignment="1" applyFont="1">
      <alignment horizontal="right" vertical="bottom"/>
    </xf>
    <xf borderId="0" fillId="7" fontId="1" numFmtId="0" xfId="0" applyAlignment="1" applyFont="1">
      <alignment vertical="bottom"/>
    </xf>
    <xf borderId="0" fillId="8" fontId="5" numFmtId="0" xfId="0" applyAlignment="1" applyFont="1">
      <alignment readingOrder="0"/>
    </xf>
    <xf borderId="0" fillId="8" fontId="5" numFmtId="0" xfId="0" applyFont="1"/>
    <xf borderId="0" fillId="9" fontId="5" numFmtId="0" xfId="0" applyFont="1"/>
    <xf borderId="0" fillId="10" fontId="1" numFmtId="0" xfId="0" applyAlignment="1" applyFont="1">
      <alignment horizontal="right" vertical="bottom"/>
    </xf>
    <xf borderId="0" fillId="11" fontId="6" numFmtId="0" xfId="0" applyFont="1"/>
    <xf borderId="0" fillId="12" fontId="5" numFmtId="0" xfId="0" applyFont="1"/>
    <xf borderId="0" fillId="13" fontId="5" numFmtId="0" xfId="0" applyFont="1"/>
    <xf borderId="0" fillId="14" fontId="5" numFmtId="0" xfId="0" applyFont="1"/>
    <xf borderId="6" fillId="15" fontId="2" numFmtId="0" xfId="0" applyAlignment="1" applyBorder="1" applyFont="1">
      <alignment vertical="bottom"/>
    </xf>
    <xf borderId="6" fillId="15" fontId="4" numFmtId="0" xfId="0" applyAlignment="1" applyBorder="1" applyFont="1">
      <alignment vertical="bottom"/>
    </xf>
    <xf borderId="6" fillId="15" fontId="2" numFmtId="0" xfId="0" applyAlignment="1" applyBorder="1" applyFont="1">
      <alignment readingOrder="0" vertical="bottom"/>
    </xf>
    <xf borderId="0" fillId="2" fontId="1" numFmtId="0" xfId="0" applyAlignment="1" applyFont="1">
      <alignment horizontal="right" readingOrder="0" vertical="bottom"/>
    </xf>
    <xf borderId="0" fillId="4" fontId="1" numFmtId="0" xfId="0" applyAlignment="1" applyFont="1">
      <alignment horizontal="right" readingOrder="0" vertical="bottom"/>
    </xf>
    <xf borderId="6" fillId="15" fontId="7" numFmtId="0" xfId="0" applyAlignment="1" applyBorder="1" applyFont="1">
      <alignment readingOrder="0"/>
    </xf>
    <xf borderId="0" fillId="2" fontId="5" numFmtId="0" xfId="0" applyAlignment="1" applyFont="1">
      <alignment readingOrder="0"/>
    </xf>
    <xf borderId="0" fillId="4" fontId="5" numFmtId="0" xfId="0" applyAlignment="1" applyFont="1">
      <alignment readingOrder="0"/>
    </xf>
    <xf borderId="6" fillId="15" fontId="8" numFmtId="0" xfId="0" applyAlignment="1" applyBorder="1" applyFont="1">
      <alignment readingOrder="0"/>
    </xf>
    <xf borderId="7" fillId="15" fontId="8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3.0" topLeftCell="D1" activePane="topRight" state="frozen"/>
      <selection activeCell="E2" sqref="E2" pane="topRight"/>
    </sheetView>
  </sheetViews>
  <sheetFormatPr customHeight="1" defaultColWidth="12.63" defaultRowHeight="15.75"/>
  <cols>
    <col customWidth="1" min="2" max="2" width="52.38"/>
    <col customWidth="1" min="3" max="3" width="11.38"/>
    <col customWidth="1" min="5" max="5" width="17.25"/>
    <col customWidth="1" min="6" max="6" width="24.0"/>
    <col customWidth="1" min="7" max="7" width="19.63"/>
    <col customWidth="1" min="8" max="8" width="43.38"/>
    <col customWidth="1" min="9" max="9" width="24.13"/>
    <col customWidth="1" min="10" max="10" width="31.75"/>
    <col customWidth="1" min="11" max="11" width="16.63"/>
    <col customWidth="1" min="12" max="12" width="22.63"/>
    <col customWidth="1" min="13" max="13" width="19.88"/>
    <col customWidth="1" min="14" max="14" width="36.63"/>
    <col customWidth="1" min="15" max="15" width="22.63"/>
    <col customWidth="1" min="16" max="16" width="19.0"/>
    <col customWidth="1" min="17" max="17" width="49.38"/>
    <col customWidth="1" min="18" max="18" width="24.75"/>
  </cols>
  <sheetData>
    <row r="2">
      <c r="B2" s="1"/>
      <c r="C2" s="2"/>
      <c r="D2" s="3" t="s">
        <v>0</v>
      </c>
      <c r="E2" s="4"/>
      <c r="F2" s="4"/>
      <c r="G2" s="4"/>
      <c r="H2" s="4"/>
      <c r="I2" s="4"/>
      <c r="J2" s="5"/>
    </row>
    <row r="3" ht="88.5" customHeight="1">
      <c r="B3" s="6" t="s">
        <v>1</v>
      </c>
      <c r="C3" s="7" t="s">
        <v>2</v>
      </c>
      <c r="D3" s="8" t="s">
        <v>3</v>
      </c>
      <c r="E3" s="9" t="s">
        <v>4</v>
      </c>
      <c r="F3" s="10" t="s">
        <v>5</v>
      </c>
      <c r="G3" s="11" t="s">
        <v>6</v>
      </c>
      <c r="H3" s="12" t="s">
        <v>7</v>
      </c>
      <c r="I3" s="13" t="s">
        <v>8</v>
      </c>
      <c r="J3" s="14" t="s">
        <v>9</v>
      </c>
      <c r="K3" s="15" t="s">
        <v>10</v>
      </c>
      <c r="L3" s="15" t="s">
        <v>11</v>
      </c>
      <c r="M3" s="16" t="s">
        <v>12</v>
      </c>
      <c r="N3" s="17" t="s">
        <v>13</v>
      </c>
      <c r="O3" s="18" t="s">
        <v>14</v>
      </c>
      <c r="P3" s="19" t="s">
        <v>15</v>
      </c>
      <c r="Q3" s="19" t="s">
        <v>16</v>
      </c>
      <c r="R3" s="20" t="s">
        <v>17</v>
      </c>
    </row>
    <row r="4">
      <c r="B4" s="21" t="s">
        <v>18</v>
      </c>
      <c r="C4" s="22">
        <v>12.5</v>
      </c>
      <c r="D4" s="23">
        <f t="shared" ref="D4:D24" si="1">(C4-5.2)</f>
        <v>7.3</v>
      </c>
      <c r="E4" s="24">
        <v>4.6</v>
      </c>
      <c r="F4" s="25">
        <f t="shared" ref="F4:F24" si="2">C4-11.5</f>
        <v>1</v>
      </c>
      <c r="G4" s="26">
        <f t="shared" ref="G4:G24" si="3">C4-12.2</f>
        <v>0.3</v>
      </c>
      <c r="H4" s="27">
        <f t="shared" ref="H4:H24" si="4">C4+0.79</f>
        <v>13.29</v>
      </c>
      <c r="I4" s="28">
        <v>-5.5</v>
      </c>
      <c r="J4" s="29">
        <f t="shared" ref="J4:J24" si="5">(I4+4)</f>
        <v>-1.5</v>
      </c>
      <c r="K4" s="30">
        <f t="shared" ref="K4:K24" si="6">C4+0.8</f>
        <v>13.3</v>
      </c>
      <c r="L4" s="30">
        <f t="shared" ref="L4:L24" si="7">C4+0.8</f>
        <v>13.3</v>
      </c>
      <c r="M4" s="31">
        <f t="shared" ref="M4:M24" si="8">G4</f>
        <v>0.3</v>
      </c>
      <c r="N4" s="32">
        <f t="shared" ref="N4:N24" si="9">C4-18.5</f>
        <v>-6</v>
      </c>
      <c r="O4" s="33">
        <f t="shared" ref="O4:O24" si="10">C4-6</f>
        <v>6.5</v>
      </c>
      <c r="P4" s="34">
        <f t="shared" ref="P4:P24" si="11">C4-12.5</f>
        <v>0</v>
      </c>
      <c r="Q4" s="34">
        <f t="shared" ref="Q4:Q24" si="12">C4-12</f>
        <v>0.5</v>
      </c>
      <c r="R4" s="35">
        <f t="shared" ref="R4:R24" si="13">G4</f>
        <v>0.3</v>
      </c>
    </row>
    <row r="5">
      <c r="B5" s="36" t="s">
        <v>19</v>
      </c>
      <c r="C5" s="22">
        <v>12.2</v>
      </c>
      <c r="D5" s="23">
        <f t="shared" si="1"/>
        <v>7</v>
      </c>
      <c r="E5" s="24">
        <v>4.5</v>
      </c>
      <c r="F5" s="25">
        <f t="shared" si="2"/>
        <v>0.7</v>
      </c>
      <c r="G5" s="26">
        <f t="shared" si="3"/>
        <v>0</v>
      </c>
      <c r="H5" s="27">
        <f t="shared" si="4"/>
        <v>12.99</v>
      </c>
      <c r="I5" s="28">
        <v>-5.8</v>
      </c>
      <c r="J5" s="29">
        <f t="shared" si="5"/>
        <v>-1.8</v>
      </c>
      <c r="K5" s="30">
        <f t="shared" si="6"/>
        <v>13</v>
      </c>
      <c r="L5" s="30">
        <f t="shared" si="7"/>
        <v>13</v>
      </c>
      <c r="M5" s="31">
        <f t="shared" si="8"/>
        <v>0</v>
      </c>
      <c r="N5" s="32">
        <f t="shared" si="9"/>
        <v>-6.3</v>
      </c>
      <c r="O5" s="33">
        <f t="shared" si="10"/>
        <v>6.2</v>
      </c>
      <c r="P5" s="34">
        <f t="shared" si="11"/>
        <v>-0.3</v>
      </c>
      <c r="Q5" s="34">
        <f t="shared" si="12"/>
        <v>0.2</v>
      </c>
      <c r="R5" s="35">
        <f t="shared" si="13"/>
        <v>0</v>
      </c>
    </row>
    <row r="6">
      <c r="B6" s="36" t="s">
        <v>20</v>
      </c>
      <c r="C6" s="22">
        <v>16.0</v>
      </c>
      <c r="D6" s="23">
        <f t="shared" si="1"/>
        <v>10.8</v>
      </c>
      <c r="E6" s="24">
        <v>6.9</v>
      </c>
      <c r="F6" s="25">
        <f t="shared" si="2"/>
        <v>4.5</v>
      </c>
      <c r="G6" s="26">
        <f t="shared" si="3"/>
        <v>3.8</v>
      </c>
      <c r="H6" s="27">
        <f t="shared" si="4"/>
        <v>16.79</v>
      </c>
      <c r="I6" s="28">
        <v>-2.0</v>
      </c>
      <c r="J6" s="29">
        <f t="shared" si="5"/>
        <v>2</v>
      </c>
      <c r="K6" s="30">
        <f t="shared" si="6"/>
        <v>16.8</v>
      </c>
      <c r="L6" s="30">
        <f t="shared" si="7"/>
        <v>16.8</v>
      </c>
      <c r="M6" s="31">
        <f t="shared" si="8"/>
        <v>3.8</v>
      </c>
      <c r="N6" s="32">
        <f t="shared" si="9"/>
        <v>-2.5</v>
      </c>
      <c r="O6" s="33">
        <f t="shared" si="10"/>
        <v>10</v>
      </c>
      <c r="P6" s="34">
        <f t="shared" si="11"/>
        <v>3.5</v>
      </c>
      <c r="Q6" s="34">
        <f t="shared" si="12"/>
        <v>4</v>
      </c>
      <c r="R6" s="35">
        <f t="shared" si="13"/>
        <v>3.8</v>
      </c>
    </row>
    <row r="7">
      <c r="B7" s="36" t="s">
        <v>21</v>
      </c>
      <c r="C7" s="22">
        <v>12.0</v>
      </c>
      <c r="D7" s="23">
        <f t="shared" si="1"/>
        <v>6.8</v>
      </c>
      <c r="E7" s="24">
        <v>4.3</v>
      </c>
      <c r="F7" s="25">
        <f t="shared" si="2"/>
        <v>0.5</v>
      </c>
      <c r="G7" s="26">
        <f t="shared" si="3"/>
        <v>-0.2</v>
      </c>
      <c r="H7" s="27">
        <f t="shared" si="4"/>
        <v>12.79</v>
      </c>
      <c r="I7" s="28">
        <v>-6.0</v>
      </c>
      <c r="J7" s="29">
        <f t="shared" si="5"/>
        <v>-2</v>
      </c>
      <c r="K7" s="30">
        <f t="shared" si="6"/>
        <v>12.8</v>
      </c>
      <c r="L7" s="30">
        <f t="shared" si="7"/>
        <v>12.8</v>
      </c>
      <c r="M7" s="31">
        <f t="shared" si="8"/>
        <v>-0.2</v>
      </c>
      <c r="N7" s="32">
        <f t="shared" si="9"/>
        <v>-6.5</v>
      </c>
      <c r="O7" s="33">
        <f t="shared" si="10"/>
        <v>6</v>
      </c>
      <c r="P7" s="34">
        <f t="shared" si="11"/>
        <v>-0.5</v>
      </c>
      <c r="Q7" s="34">
        <f t="shared" si="12"/>
        <v>0</v>
      </c>
      <c r="R7" s="35">
        <f t="shared" si="13"/>
        <v>-0.2</v>
      </c>
    </row>
    <row r="8">
      <c r="B8" s="37" t="s">
        <v>22</v>
      </c>
      <c r="C8" s="22">
        <v>10.0</v>
      </c>
      <c r="D8" s="23">
        <f t="shared" si="1"/>
        <v>4.8</v>
      </c>
      <c r="E8" s="24">
        <v>3.5</v>
      </c>
      <c r="F8" s="25">
        <f t="shared" si="2"/>
        <v>-1.5</v>
      </c>
      <c r="G8" s="26">
        <f t="shared" si="3"/>
        <v>-2.2</v>
      </c>
      <c r="H8" s="27">
        <f t="shared" si="4"/>
        <v>10.79</v>
      </c>
      <c r="I8" s="28">
        <v>-8.0</v>
      </c>
      <c r="J8" s="29">
        <f t="shared" si="5"/>
        <v>-4</v>
      </c>
      <c r="K8" s="30">
        <f t="shared" si="6"/>
        <v>10.8</v>
      </c>
      <c r="L8" s="30">
        <f t="shared" si="7"/>
        <v>10.8</v>
      </c>
      <c r="M8" s="31">
        <f t="shared" si="8"/>
        <v>-2.2</v>
      </c>
      <c r="N8" s="32">
        <f t="shared" si="9"/>
        <v>-8.5</v>
      </c>
      <c r="O8" s="33">
        <f t="shared" si="10"/>
        <v>4</v>
      </c>
      <c r="P8" s="34">
        <f t="shared" si="11"/>
        <v>-2.5</v>
      </c>
      <c r="Q8" s="34">
        <f t="shared" si="12"/>
        <v>-2</v>
      </c>
      <c r="R8" s="35">
        <f t="shared" si="13"/>
        <v>-2.2</v>
      </c>
    </row>
    <row r="9">
      <c r="B9" s="36" t="s">
        <v>23</v>
      </c>
      <c r="C9" s="22">
        <v>15.0</v>
      </c>
      <c r="D9" s="23">
        <f t="shared" si="1"/>
        <v>9.8</v>
      </c>
      <c r="E9" s="24">
        <v>6.2</v>
      </c>
      <c r="F9" s="25">
        <f t="shared" si="2"/>
        <v>3.5</v>
      </c>
      <c r="G9" s="26">
        <f t="shared" si="3"/>
        <v>2.8</v>
      </c>
      <c r="H9" s="27">
        <f t="shared" si="4"/>
        <v>15.79</v>
      </c>
      <c r="I9" s="28">
        <v>-3.0</v>
      </c>
      <c r="J9" s="29">
        <f t="shared" si="5"/>
        <v>1</v>
      </c>
      <c r="K9" s="30">
        <f t="shared" si="6"/>
        <v>15.8</v>
      </c>
      <c r="L9" s="30">
        <f t="shared" si="7"/>
        <v>15.8</v>
      </c>
      <c r="M9" s="31">
        <f t="shared" si="8"/>
        <v>2.8</v>
      </c>
      <c r="N9" s="32">
        <f t="shared" si="9"/>
        <v>-3.5</v>
      </c>
      <c r="O9" s="33">
        <f t="shared" si="10"/>
        <v>9</v>
      </c>
      <c r="P9" s="34">
        <f t="shared" si="11"/>
        <v>2.5</v>
      </c>
      <c r="Q9" s="34">
        <f t="shared" si="12"/>
        <v>3</v>
      </c>
      <c r="R9" s="35">
        <f t="shared" si="13"/>
        <v>2.8</v>
      </c>
    </row>
    <row r="10">
      <c r="B10" s="38" t="s">
        <v>24</v>
      </c>
      <c r="C10" s="22">
        <v>12.0</v>
      </c>
      <c r="D10" s="23">
        <f t="shared" si="1"/>
        <v>6.8</v>
      </c>
      <c r="E10" s="24">
        <v>4.3</v>
      </c>
      <c r="F10" s="25">
        <f t="shared" si="2"/>
        <v>0.5</v>
      </c>
      <c r="G10" s="26">
        <f t="shared" si="3"/>
        <v>-0.2</v>
      </c>
      <c r="H10" s="27">
        <f t="shared" si="4"/>
        <v>12.79</v>
      </c>
      <c r="I10" s="28">
        <v>-6.0</v>
      </c>
      <c r="J10" s="29">
        <f t="shared" si="5"/>
        <v>-2</v>
      </c>
      <c r="K10" s="30">
        <f t="shared" si="6"/>
        <v>12.8</v>
      </c>
      <c r="L10" s="30">
        <f t="shared" si="7"/>
        <v>12.8</v>
      </c>
      <c r="M10" s="31">
        <f t="shared" si="8"/>
        <v>-0.2</v>
      </c>
      <c r="N10" s="32">
        <f t="shared" si="9"/>
        <v>-6.5</v>
      </c>
      <c r="O10" s="33">
        <f t="shared" si="10"/>
        <v>6</v>
      </c>
      <c r="P10" s="34">
        <f t="shared" si="11"/>
        <v>-0.5</v>
      </c>
      <c r="Q10" s="34">
        <f t="shared" si="12"/>
        <v>0</v>
      </c>
      <c r="R10" s="35">
        <f t="shared" si="13"/>
        <v>-0.2</v>
      </c>
    </row>
    <row r="11">
      <c r="B11" s="38" t="s">
        <v>25</v>
      </c>
      <c r="C11" s="39">
        <v>12.5</v>
      </c>
      <c r="D11" s="23">
        <f t="shared" si="1"/>
        <v>7.3</v>
      </c>
      <c r="E11" s="24">
        <v>4.6</v>
      </c>
      <c r="F11" s="25">
        <f t="shared" si="2"/>
        <v>1</v>
      </c>
      <c r="G11" s="26">
        <f t="shared" si="3"/>
        <v>0.3</v>
      </c>
      <c r="H11" s="27">
        <f t="shared" si="4"/>
        <v>13.29</v>
      </c>
      <c r="I11" s="28">
        <v>-5.5</v>
      </c>
      <c r="J11" s="29">
        <f t="shared" si="5"/>
        <v>-1.5</v>
      </c>
      <c r="K11" s="30">
        <f t="shared" si="6"/>
        <v>13.3</v>
      </c>
      <c r="L11" s="30">
        <f t="shared" si="7"/>
        <v>13.3</v>
      </c>
      <c r="M11" s="31">
        <f t="shared" si="8"/>
        <v>0.3</v>
      </c>
      <c r="N11" s="32">
        <f t="shared" si="9"/>
        <v>-6</v>
      </c>
      <c r="O11" s="33">
        <f t="shared" si="10"/>
        <v>6.5</v>
      </c>
      <c r="P11" s="34">
        <f t="shared" si="11"/>
        <v>0</v>
      </c>
      <c r="Q11" s="34">
        <f t="shared" si="12"/>
        <v>0.5</v>
      </c>
      <c r="R11" s="35">
        <f t="shared" si="13"/>
        <v>0.3</v>
      </c>
    </row>
    <row r="12">
      <c r="B12" s="36" t="s">
        <v>26</v>
      </c>
      <c r="C12" s="22">
        <v>11.5</v>
      </c>
      <c r="D12" s="23">
        <f t="shared" si="1"/>
        <v>6.3</v>
      </c>
      <c r="E12" s="24">
        <v>4.1</v>
      </c>
      <c r="F12" s="25">
        <f t="shared" si="2"/>
        <v>0</v>
      </c>
      <c r="G12" s="26">
        <f t="shared" si="3"/>
        <v>-0.7</v>
      </c>
      <c r="H12" s="27">
        <f t="shared" si="4"/>
        <v>12.29</v>
      </c>
      <c r="I12" s="28">
        <v>-6.5</v>
      </c>
      <c r="J12" s="29">
        <f t="shared" si="5"/>
        <v>-2.5</v>
      </c>
      <c r="K12" s="30">
        <f t="shared" si="6"/>
        <v>12.3</v>
      </c>
      <c r="L12" s="30">
        <f t="shared" si="7"/>
        <v>12.3</v>
      </c>
      <c r="M12" s="31">
        <f t="shared" si="8"/>
        <v>-0.7</v>
      </c>
      <c r="N12" s="32">
        <f t="shared" si="9"/>
        <v>-7</v>
      </c>
      <c r="O12" s="33">
        <f t="shared" si="10"/>
        <v>5.5</v>
      </c>
      <c r="P12" s="34">
        <f t="shared" si="11"/>
        <v>-1</v>
      </c>
      <c r="Q12" s="34">
        <f t="shared" si="12"/>
        <v>-0.5</v>
      </c>
      <c r="R12" s="35">
        <f t="shared" si="13"/>
        <v>-0.7</v>
      </c>
    </row>
    <row r="13">
      <c r="B13" s="36" t="s">
        <v>27</v>
      </c>
      <c r="C13" s="22">
        <v>11.5</v>
      </c>
      <c r="D13" s="23">
        <f t="shared" si="1"/>
        <v>6.3</v>
      </c>
      <c r="E13" s="24">
        <v>4.1</v>
      </c>
      <c r="F13" s="25">
        <f t="shared" si="2"/>
        <v>0</v>
      </c>
      <c r="G13" s="26">
        <f t="shared" si="3"/>
        <v>-0.7</v>
      </c>
      <c r="H13" s="27">
        <f t="shared" si="4"/>
        <v>12.29</v>
      </c>
      <c r="I13" s="28">
        <v>-6.5</v>
      </c>
      <c r="J13" s="29">
        <f t="shared" si="5"/>
        <v>-2.5</v>
      </c>
      <c r="K13" s="30">
        <f t="shared" si="6"/>
        <v>12.3</v>
      </c>
      <c r="L13" s="30">
        <f t="shared" si="7"/>
        <v>12.3</v>
      </c>
      <c r="M13" s="31">
        <f t="shared" si="8"/>
        <v>-0.7</v>
      </c>
      <c r="N13" s="32">
        <f t="shared" si="9"/>
        <v>-7</v>
      </c>
      <c r="O13" s="33">
        <f t="shared" si="10"/>
        <v>5.5</v>
      </c>
      <c r="P13" s="34">
        <f t="shared" si="11"/>
        <v>-1</v>
      </c>
      <c r="Q13" s="34">
        <f t="shared" si="12"/>
        <v>-0.5</v>
      </c>
      <c r="R13" s="35">
        <f t="shared" si="13"/>
        <v>-0.7</v>
      </c>
    </row>
    <row r="14">
      <c r="B14" s="36" t="s">
        <v>28</v>
      </c>
      <c r="C14" s="22">
        <v>16.0</v>
      </c>
      <c r="D14" s="23">
        <f t="shared" si="1"/>
        <v>10.8</v>
      </c>
      <c r="E14" s="24">
        <v>6.9</v>
      </c>
      <c r="F14" s="25">
        <f t="shared" si="2"/>
        <v>4.5</v>
      </c>
      <c r="G14" s="26">
        <f t="shared" si="3"/>
        <v>3.8</v>
      </c>
      <c r="H14" s="27">
        <f t="shared" si="4"/>
        <v>16.79</v>
      </c>
      <c r="I14" s="28">
        <v>-2.0</v>
      </c>
      <c r="J14" s="29">
        <f t="shared" si="5"/>
        <v>2</v>
      </c>
      <c r="K14" s="30">
        <f t="shared" si="6"/>
        <v>16.8</v>
      </c>
      <c r="L14" s="30">
        <f t="shared" si="7"/>
        <v>16.8</v>
      </c>
      <c r="M14" s="31">
        <f t="shared" si="8"/>
        <v>3.8</v>
      </c>
      <c r="N14" s="32">
        <f t="shared" si="9"/>
        <v>-2.5</v>
      </c>
      <c r="O14" s="33">
        <f t="shared" si="10"/>
        <v>10</v>
      </c>
      <c r="P14" s="34">
        <f t="shared" si="11"/>
        <v>3.5</v>
      </c>
      <c r="Q14" s="34">
        <f t="shared" si="12"/>
        <v>4</v>
      </c>
      <c r="R14" s="35">
        <f t="shared" si="13"/>
        <v>3.8</v>
      </c>
    </row>
    <row r="15">
      <c r="B15" s="36" t="s">
        <v>29</v>
      </c>
      <c r="C15" s="22">
        <v>14.0</v>
      </c>
      <c r="D15" s="23">
        <f t="shared" si="1"/>
        <v>8.8</v>
      </c>
      <c r="E15" s="24">
        <v>5.5</v>
      </c>
      <c r="F15" s="25">
        <f t="shared" si="2"/>
        <v>2.5</v>
      </c>
      <c r="G15" s="26">
        <f t="shared" si="3"/>
        <v>1.8</v>
      </c>
      <c r="H15" s="27">
        <f t="shared" si="4"/>
        <v>14.79</v>
      </c>
      <c r="I15" s="28">
        <v>-4.0</v>
      </c>
      <c r="J15" s="29">
        <f t="shared" si="5"/>
        <v>0</v>
      </c>
      <c r="K15" s="30">
        <f t="shared" si="6"/>
        <v>14.8</v>
      </c>
      <c r="L15" s="30">
        <f t="shared" si="7"/>
        <v>14.8</v>
      </c>
      <c r="M15" s="31">
        <f t="shared" si="8"/>
        <v>1.8</v>
      </c>
      <c r="N15" s="32">
        <f t="shared" si="9"/>
        <v>-4.5</v>
      </c>
      <c r="O15" s="33">
        <f t="shared" si="10"/>
        <v>8</v>
      </c>
      <c r="P15" s="34">
        <f t="shared" si="11"/>
        <v>1.5</v>
      </c>
      <c r="Q15" s="34">
        <f t="shared" si="12"/>
        <v>2</v>
      </c>
      <c r="R15" s="35">
        <f t="shared" si="13"/>
        <v>1.8</v>
      </c>
    </row>
    <row r="16">
      <c r="B16" s="36" t="s">
        <v>30</v>
      </c>
      <c r="C16" s="22">
        <v>14.0</v>
      </c>
      <c r="D16" s="23">
        <f t="shared" si="1"/>
        <v>8.8</v>
      </c>
      <c r="E16" s="24">
        <v>5.5</v>
      </c>
      <c r="F16" s="25">
        <f t="shared" si="2"/>
        <v>2.5</v>
      </c>
      <c r="G16" s="26">
        <f t="shared" si="3"/>
        <v>1.8</v>
      </c>
      <c r="H16" s="27">
        <f t="shared" si="4"/>
        <v>14.79</v>
      </c>
      <c r="I16" s="28">
        <v>-4.0</v>
      </c>
      <c r="J16" s="29">
        <f t="shared" si="5"/>
        <v>0</v>
      </c>
      <c r="K16" s="30">
        <f t="shared" si="6"/>
        <v>14.8</v>
      </c>
      <c r="L16" s="30">
        <f t="shared" si="7"/>
        <v>14.8</v>
      </c>
      <c r="M16" s="31">
        <f t="shared" si="8"/>
        <v>1.8</v>
      </c>
      <c r="N16" s="32">
        <f t="shared" si="9"/>
        <v>-4.5</v>
      </c>
      <c r="O16" s="33">
        <f t="shared" si="10"/>
        <v>8</v>
      </c>
      <c r="P16" s="34">
        <f t="shared" si="11"/>
        <v>1.5</v>
      </c>
      <c r="Q16" s="34">
        <f t="shared" si="12"/>
        <v>2</v>
      </c>
      <c r="R16" s="35">
        <f t="shared" si="13"/>
        <v>1.8</v>
      </c>
    </row>
    <row r="17">
      <c r="B17" s="36" t="s">
        <v>31</v>
      </c>
      <c r="C17" s="22">
        <v>17.0</v>
      </c>
      <c r="D17" s="23">
        <f t="shared" si="1"/>
        <v>11.8</v>
      </c>
      <c r="E17" s="24">
        <v>7.8</v>
      </c>
      <c r="F17" s="25">
        <f t="shared" si="2"/>
        <v>5.5</v>
      </c>
      <c r="G17" s="26">
        <f t="shared" si="3"/>
        <v>4.8</v>
      </c>
      <c r="H17" s="27">
        <f t="shared" si="4"/>
        <v>17.79</v>
      </c>
      <c r="I17" s="28">
        <v>-1.0</v>
      </c>
      <c r="J17" s="29">
        <f t="shared" si="5"/>
        <v>3</v>
      </c>
      <c r="K17" s="30">
        <f t="shared" si="6"/>
        <v>17.8</v>
      </c>
      <c r="L17" s="30">
        <f t="shared" si="7"/>
        <v>17.8</v>
      </c>
      <c r="M17" s="31">
        <f t="shared" si="8"/>
        <v>4.8</v>
      </c>
      <c r="N17" s="32">
        <f t="shared" si="9"/>
        <v>-1.5</v>
      </c>
      <c r="O17" s="33">
        <f t="shared" si="10"/>
        <v>11</v>
      </c>
      <c r="P17" s="34">
        <f t="shared" si="11"/>
        <v>4.5</v>
      </c>
      <c r="Q17" s="34">
        <f t="shared" si="12"/>
        <v>5</v>
      </c>
      <c r="R17" s="35">
        <f t="shared" si="13"/>
        <v>4.8</v>
      </c>
    </row>
    <row r="18">
      <c r="B18" s="36" t="s">
        <v>32</v>
      </c>
      <c r="C18" s="39">
        <v>10.0</v>
      </c>
      <c r="D18" s="23">
        <f t="shared" si="1"/>
        <v>4.8</v>
      </c>
      <c r="E18" s="40">
        <v>3.5</v>
      </c>
      <c r="F18" s="25">
        <f t="shared" si="2"/>
        <v>-1.5</v>
      </c>
      <c r="G18" s="26">
        <f t="shared" si="3"/>
        <v>-2.2</v>
      </c>
      <c r="H18" s="27">
        <f t="shared" si="4"/>
        <v>10.79</v>
      </c>
      <c r="I18" s="28">
        <v>-8.0</v>
      </c>
      <c r="J18" s="29">
        <f t="shared" si="5"/>
        <v>-4</v>
      </c>
      <c r="K18" s="30">
        <f t="shared" si="6"/>
        <v>10.8</v>
      </c>
      <c r="L18" s="30">
        <f t="shared" si="7"/>
        <v>10.8</v>
      </c>
      <c r="M18" s="31">
        <f t="shared" si="8"/>
        <v>-2.2</v>
      </c>
      <c r="N18" s="32">
        <f t="shared" si="9"/>
        <v>-8.5</v>
      </c>
      <c r="O18" s="33">
        <f t="shared" si="10"/>
        <v>4</v>
      </c>
      <c r="P18" s="34">
        <f t="shared" si="11"/>
        <v>-2.5</v>
      </c>
      <c r="Q18" s="34">
        <f t="shared" si="12"/>
        <v>-2</v>
      </c>
      <c r="R18" s="35">
        <f t="shared" si="13"/>
        <v>-2.2</v>
      </c>
    </row>
    <row r="19">
      <c r="B19" s="41" t="s">
        <v>33</v>
      </c>
      <c r="C19" s="42">
        <v>20.0</v>
      </c>
      <c r="D19" s="23">
        <f t="shared" si="1"/>
        <v>14.8</v>
      </c>
      <c r="E19" s="43">
        <v>10.8</v>
      </c>
      <c r="F19" s="25">
        <f t="shared" si="2"/>
        <v>8.5</v>
      </c>
      <c r="G19" s="26">
        <f t="shared" si="3"/>
        <v>7.8</v>
      </c>
      <c r="H19" s="27">
        <f t="shared" si="4"/>
        <v>20.79</v>
      </c>
      <c r="I19" s="28">
        <v>2.0</v>
      </c>
      <c r="J19" s="29">
        <f t="shared" si="5"/>
        <v>6</v>
      </c>
      <c r="K19" s="30">
        <f t="shared" si="6"/>
        <v>20.8</v>
      </c>
      <c r="L19" s="30">
        <f t="shared" si="7"/>
        <v>20.8</v>
      </c>
      <c r="M19" s="31">
        <f t="shared" si="8"/>
        <v>7.8</v>
      </c>
      <c r="N19" s="32">
        <f t="shared" si="9"/>
        <v>1.5</v>
      </c>
      <c r="O19" s="33">
        <f t="shared" si="10"/>
        <v>14</v>
      </c>
      <c r="P19" s="34">
        <f t="shared" si="11"/>
        <v>7.5</v>
      </c>
      <c r="Q19" s="34">
        <f t="shared" si="12"/>
        <v>8</v>
      </c>
      <c r="R19" s="35">
        <f t="shared" si="13"/>
        <v>7.8</v>
      </c>
    </row>
    <row r="20">
      <c r="B20" s="44" t="s">
        <v>34</v>
      </c>
      <c r="C20" s="42">
        <v>16.0</v>
      </c>
      <c r="D20" s="23">
        <f t="shared" si="1"/>
        <v>10.8</v>
      </c>
      <c r="E20" s="24">
        <v>6.9</v>
      </c>
      <c r="F20" s="25">
        <f t="shared" si="2"/>
        <v>4.5</v>
      </c>
      <c r="G20" s="26">
        <f t="shared" si="3"/>
        <v>3.8</v>
      </c>
      <c r="H20" s="27">
        <f t="shared" si="4"/>
        <v>16.79</v>
      </c>
      <c r="I20" s="29">
        <f t="shared" ref="I20:I24" si="14">C20-18</f>
        <v>-2</v>
      </c>
      <c r="J20" s="29">
        <f t="shared" si="5"/>
        <v>2</v>
      </c>
      <c r="K20" s="30">
        <f t="shared" si="6"/>
        <v>16.8</v>
      </c>
      <c r="L20" s="30">
        <f t="shared" si="7"/>
        <v>16.8</v>
      </c>
      <c r="M20" s="31">
        <f t="shared" si="8"/>
        <v>3.8</v>
      </c>
      <c r="N20" s="32">
        <f t="shared" si="9"/>
        <v>-2.5</v>
      </c>
      <c r="O20" s="33">
        <f t="shared" si="10"/>
        <v>10</v>
      </c>
      <c r="P20" s="34">
        <f t="shared" si="11"/>
        <v>3.5</v>
      </c>
      <c r="Q20" s="34">
        <f t="shared" si="12"/>
        <v>4</v>
      </c>
      <c r="R20" s="35">
        <f t="shared" si="13"/>
        <v>3.8</v>
      </c>
    </row>
    <row r="21">
      <c r="B21" s="44" t="s">
        <v>35</v>
      </c>
      <c r="C21" s="42">
        <v>17.41</v>
      </c>
      <c r="D21" s="23">
        <f t="shared" si="1"/>
        <v>12.21</v>
      </c>
      <c r="E21" s="43">
        <v>8.2</v>
      </c>
      <c r="F21" s="25">
        <f t="shared" si="2"/>
        <v>5.91</v>
      </c>
      <c r="G21" s="26">
        <f t="shared" si="3"/>
        <v>5.21</v>
      </c>
      <c r="H21" s="27">
        <f t="shared" si="4"/>
        <v>18.2</v>
      </c>
      <c r="I21" s="29">
        <f t="shared" si="14"/>
        <v>-0.59</v>
      </c>
      <c r="J21" s="29">
        <f t="shared" si="5"/>
        <v>3.41</v>
      </c>
      <c r="K21" s="30">
        <f t="shared" si="6"/>
        <v>18.21</v>
      </c>
      <c r="L21" s="30">
        <f t="shared" si="7"/>
        <v>18.21</v>
      </c>
      <c r="M21" s="31">
        <f t="shared" si="8"/>
        <v>5.21</v>
      </c>
      <c r="N21" s="32">
        <f t="shared" si="9"/>
        <v>-1.09</v>
      </c>
      <c r="O21" s="33">
        <f t="shared" si="10"/>
        <v>11.41</v>
      </c>
      <c r="P21" s="34">
        <f t="shared" si="11"/>
        <v>4.91</v>
      </c>
      <c r="Q21" s="34">
        <f t="shared" si="12"/>
        <v>5.41</v>
      </c>
      <c r="R21" s="35">
        <f t="shared" si="13"/>
        <v>5.21</v>
      </c>
    </row>
    <row r="22">
      <c r="B22" s="44" t="s">
        <v>36</v>
      </c>
      <c r="C22" s="42">
        <v>15.0</v>
      </c>
      <c r="D22" s="23">
        <f t="shared" si="1"/>
        <v>9.8</v>
      </c>
      <c r="E22" s="24">
        <v>6.2</v>
      </c>
      <c r="F22" s="25">
        <f t="shared" si="2"/>
        <v>3.5</v>
      </c>
      <c r="G22" s="26">
        <f t="shared" si="3"/>
        <v>2.8</v>
      </c>
      <c r="H22" s="27">
        <f t="shared" si="4"/>
        <v>15.79</v>
      </c>
      <c r="I22" s="29">
        <f t="shared" si="14"/>
        <v>-3</v>
      </c>
      <c r="J22" s="29">
        <f t="shared" si="5"/>
        <v>1</v>
      </c>
      <c r="K22" s="30">
        <f t="shared" si="6"/>
        <v>15.8</v>
      </c>
      <c r="L22" s="30">
        <f t="shared" si="7"/>
        <v>15.8</v>
      </c>
      <c r="M22" s="31">
        <f t="shared" si="8"/>
        <v>2.8</v>
      </c>
      <c r="N22" s="32">
        <f t="shared" si="9"/>
        <v>-3.5</v>
      </c>
      <c r="O22" s="33">
        <f t="shared" si="10"/>
        <v>9</v>
      </c>
      <c r="P22" s="34">
        <f t="shared" si="11"/>
        <v>2.5</v>
      </c>
      <c r="Q22" s="34">
        <f t="shared" si="12"/>
        <v>3</v>
      </c>
      <c r="R22" s="35">
        <f t="shared" si="13"/>
        <v>2.8</v>
      </c>
    </row>
    <row r="23">
      <c r="B23" s="44" t="s">
        <v>37</v>
      </c>
      <c r="C23" s="42">
        <v>17.0</v>
      </c>
      <c r="D23" s="23">
        <f t="shared" si="1"/>
        <v>11.8</v>
      </c>
      <c r="E23" s="24">
        <v>7.8</v>
      </c>
      <c r="F23" s="25">
        <f t="shared" si="2"/>
        <v>5.5</v>
      </c>
      <c r="G23" s="26">
        <f t="shared" si="3"/>
        <v>4.8</v>
      </c>
      <c r="H23" s="27">
        <f t="shared" si="4"/>
        <v>17.79</v>
      </c>
      <c r="I23" s="29">
        <f t="shared" si="14"/>
        <v>-1</v>
      </c>
      <c r="J23" s="29">
        <f t="shared" si="5"/>
        <v>3</v>
      </c>
      <c r="K23" s="30">
        <f t="shared" si="6"/>
        <v>17.8</v>
      </c>
      <c r="L23" s="30">
        <f t="shared" si="7"/>
        <v>17.8</v>
      </c>
      <c r="M23" s="31">
        <f t="shared" si="8"/>
        <v>4.8</v>
      </c>
      <c r="N23" s="32">
        <f t="shared" si="9"/>
        <v>-1.5</v>
      </c>
      <c r="O23" s="33">
        <f t="shared" si="10"/>
        <v>11</v>
      </c>
      <c r="P23" s="34">
        <f t="shared" si="11"/>
        <v>4.5</v>
      </c>
      <c r="Q23" s="34">
        <f t="shared" si="12"/>
        <v>5</v>
      </c>
      <c r="R23" s="35">
        <f t="shared" si="13"/>
        <v>4.8</v>
      </c>
    </row>
    <row r="24">
      <c r="B24" s="45" t="s">
        <v>38</v>
      </c>
      <c r="C24" s="42">
        <v>13.0</v>
      </c>
      <c r="D24" s="23">
        <f t="shared" si="1"/>
        <v>7.8</v>
      </c>
      <c r="E24" s="40">
        <v>4.9</v>
      </c>
      <c r="F24" s="25">
        <f t="shared" si="2"/>
        <v>1.5</v>
      </c>
      <c r="G24" s="26">
        <f t="shared" si="3"/>
        <v>0.8</v>
      </c>
      <c r="H24" s="27">
        <f t="shared" si="4"/>
        <v>13.79</v>
      </c>
      <c r="I24" s="29">
        <f t="shared" si="14"/>
        <v>-5</v>
      </c>
      <c r="J24" s="29">
        <f t="shared" si="5"/>
        <v>-1</v>
      </c>
      <c r="K24" s="30">
        <f t="shared" si="6"/>
        <v>13.8</v>
      </c>
      <c r="L24" s="30">
        <f t="shared" si="7"/>
        <v>13.8</v>
      </c>
      <c r="M24" s="31">
        <f t="shared" si="8"/>
        <v>0.8</v>
      </c>
      <c r="N24" s="32">
        <f t="shared" si="9"/>
        <v>-5.5</v>
      </c>
      <c r="O24" s="33">
        <f t="shared" si="10"/>
        <v>7</v>
      </c>
      <c r="P24" s="34">
        <f t="shared" si="11"/>
        <v>0.5</v>
      </c>
      <c r="Q24" s="34">
        <f t="shared" si="12"/>
        <v>1</v>
      </c>
      <c r="R24" s="35">
        <f t="shared" si="13"/>
        <v>0.8</v>
      </c>
    </row>
  </sheetData>
  <mergeCells count="1">
    <mergeCell ref="D2:J2"/>
  </mergeCells>
  <drawing r:id="rId1"/>
</worksheet>
</file>